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0" documentId="11_EEF46489FBB9055E57676BEEB2A27634981FF68B" xr6:coauthVersionLast="47" xr6:coauthVersionMax="47" xr10:uidLastSave="{FBF669AF-707E-476C-B32C-E23F6B6D4B43}"/>
  <bookViews>
    <workbookView xWindow="-108" yWindow="-108" windowWidth="29016" windowHeight="18696" xr2:uid="{00000000-000D-0000-FFFF-FFFF00000000}"/>
  </bookViews>
  <sheets>
    <sheet name="Nollvärden" sheetId="7" r:id="rId1"/>
    <sheet name="Nollvärden (F)" sheetId="8" r:id="rId2"/>
  </sheets>
  <calcPr calcId="191029"/>
  <pivotCaches>
    <pivotCache cacheId="22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8" l="1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21" i="7" l="1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</calcChain>
</file>

<file path=xl/sharedStrings.xml><?xml version="1.0" encoding="utf-8"?>
<sst xmlns="http://schemas.openxmlformats.org/spreadsheetml/2006/main" count="170" uniqueCount="23">
  <si>
    <t>Belopp</t>
  </si>
  <si>
    <t>Göteborg</t>
  </si>
  <si>
    <t>Radetiketter</t>
  </si>
  <si>
    <t>Totalsumma</t>
  </si>
  <si>
    <t>Kolumnetiketter</t>
  </si>
  <si>
    <t>Kund</t>
  </si>
  <si>
    <t>Antal</t>
  </si>
  <si>
    <t>Artikel</t>
  </si>
  <si>
    <t>10 liter färg</t>
  </si>
  <si>
    <t>Hanssons smide</t>
  </si>
  <si>
    <t>Ericssons Måleri AB</t>
  </si>
  <si>
    <t>3 liter färg</t>
  </si>
  <si>
    <t>Johanssons Bygg</t>
  </si>
  <si>
    <t>Kungälv</t>
  </si>
  <si>
    <t>Kjells Entreprenad</t>
  </si>
  <si>
    <t>Partille</t>
  </si>
  <si>
    <t>Jörgen Svensson</t>
  </si>
  <si>
    <t>Målarpensel</t>
  </si>
  <si>
    <t>Tapeter</t>
  </si>
  <si>
    <t>Kalles Måleri</t>
  </si>
  <si>
    <t>Försäljningstransaktioner Måleriaffären AB</t>
  </si>
  <si>
    <t>Butik</t>
  </si>
  <si>
    <t>Summa av Belopp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</si>
</sst>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2" borderId="0" xfId="0" applyFont="1" applyFill="1"/>
    <xf numFmtId="0" fontId="0" fillId="2" borderId="0" xfId="0" applyFill="1"/>
    <xf numFmtId="3" fontId="0" fillId="2" borderId="0" xfId="0" applyNumberFormat="1" applyFill="1"/>
    <xf numFmtId="0" fontId="1" fillId="3" borderId="1" xfId="0" applyFont="1" applyFill="1" applyBorder="1"/>
    <xf numFmtId="3" fontId="1" fillId="3" borderId="1" xfId="0" applyNumberFormat="1" applyFont="1" applyFill="1" applyBorder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312420</xdr:colOff>
      <xdr:row>2</xdr:row>
      <xdr:rowOff>37015</xdr:rowOff>
    </xdr:from>
    <xdr:to>
      <xdr:col>15</xdr:col>
      <xdr:colOff>1060408</xdr:colOff>
      <xdr:row>27</xdr:row>
      <xdr:rowOff>37333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61220" y="265615"/>
          <a:ext cx="4039828" cy="457231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1403.549852199074" createdVersion="5" refreshedVersion="5" minRefreshableVersion="3" recordCount="17" xr:uid="{00000000-000A-0000-FFFF-FFFF01000000}">
  <cacheSource type="worksheet">
    <worksheetSource ref="B4:F21" sheet="Nollvärden"/>
  </cacheSource>
  <cacheFields count="6">
    <cacheField name="Artikel" numFmtId="0">
      <sharedItems count="4">
        <s v="10 liter färg"/>
        <s v="3 liter färg"/>
        <s v="Målarpensel"/>
        <s v="Tapeter"/>
      </sharedItems>
    </cacheField>
    <cacheField name="Kund" numFmtId="0">
      <sharedItems count="6">
        <s v="Hanssons smide"/>
        <s v="Ericssons Måleri AB"/>
        <s v="Jörgen Svensson"/>
        <s v="Kjells Entreprenad"/>
        <s v="Johanssons Bygg"/>
        <s v="Kalles Måleri"/>
      </sharedItems>
    </cacheField>
    <cacheField name="Butik" numFmtId="0">
      <sharedItems count="3">
        <s v="Göteborg"/>
        <s v="Partille"/>
        <s v="Kungälv"/>
      </sharedItems>
    </cacheField>
    <cacheField name="Antal" numFmtId="3">
      <sharedItems containsSemiMixedTypes="0" containsString="0" containsNumber="1" containsInteger="1" minValue="2" maxValue="29"/>
    </cacheField>
    <cacheField name="Belopp" numFmtId="3">
      <sharedItems containsSemiMixedTypes="0" containsString="0" containsNumber="1" containsInteger="1" minValue="124" maxValue="7018"/>
    </cacheField>
    <cacheField name="Pris" numFmtId="0" formula="Belopp/Antal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x v="0"/>
    <n v="3"/>
    <n v="3609"/>
  </r>
  <r>
    <x v="0"/>
    <x v="1"/>
    <x v="0"/>
    <n v="2"/>
    <n v="2312"/>
  </r>
  <r>
    <x v="0"/>
    <x v="2"/>
    <x v="1"/>
    <n v="4"/>
    <n v="4700"/>
  </r>
  <r>
    <x v="1"/>
    <x v="3"/>
    <x v="2"/>
    <n v="3"/>
    <n v="900"/>
  </r>
  <r>
    <x v="1"/>
    <x v="4"/>
    <x v="2"/>
    <n v="6"/>
    <n v="1920"/>
  </r>
  <r>
    <x v="1"/>
    <x v="1"/>
    <x v="0"/>
    <n v="4"/>
    <n v="1280"/>
  </r>
  <r>
    <x v="2"/>
    <x v="0"/>
    <x v="0"/>
    <n v="4"/>
    <n v="248"/>
  </r>
  <r>
    <x v="2"/>
    <x v="1"/>
    <x v="0"/>
    <n v="6"/>
    <n v="372"/>
  </r>
  <r>
    <x v="2"/>
    <x v="2"/>
    <x v="1"/>
    <n v="8"/>
    <n v="496"/>
  </r>
  <r>
    <x v="2"/>
    <x v="3"/>
    <x v="2"/>
    <n v="7"/>
    <n v="434"/>
  </r>
  <r>
    <x v="2"/>
    <x v="1"/>
    <x v="0"/>
    <n v="2"/>
    <n v="124"/>
  </r>
  <r>
    <x v="3"/>
    <x v="0"/>
    <x v="0"/>
    <n v="16"/>
    <n v="3872"/>
  </r>
  <r>
    <x v="3"/>
    <x v="1"/>
    <x v="0"/>
    <n v="12"/>
    <n v="2904"/>
  </r>
  <r>
    <x v="3"/>
    <x v="2"/>
    <x v="1"/>
    <n v="8"/>
    <n v="1936"/>
  </r>
  <r>
    <x v="3"/>
    <x v="3"/>
    <x v="2"/>
    <n v="13"/>
    <n v="3146"/>
  </r>
  <r>
    <x v="3"/>
    <x v="4"/>
    <x v="2"/>
    <n v="15"/>
    <n v="3630"/>
  </r>
  <r>
    <x v="3"/>
    <x v="5"/>
    <x v="1"/>
    <n v="29"/>
    <n v="70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5" cacheId="228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>
  <location ref="H4:L26" firstHeaderRow="1" firstDataRow="2" firstDataCol="1"/>
  <pivotFields count="6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axis="axisCol" showAll="0">
      <items count="4">
        <item x="0"/>
        <item x="2"/>
        <item x="1"/>
        <item t="default"/>
      </items>
    </pivotField>
    <pivotField numFmtId="3" showAll="0"/>
    <pivotField dataField="1" numFmtId="3" showAll="0"/>
    <pivotField dragToRow="0" dragToCol="0" dragToPage="0" showAll="0" defaultSubtotal="0"/>
  </pivotFields>
  <rowFields count="2">
    <field x="0"/>
    <field x="1"/>
  </rowFields>
  <rowItems count="21">
    <i>
      <x/>
    </i>
    <i r="1">
      <x/>
    </i>
    <i r="1">
      <x v="1"/>
    </i>
    <i r="1">
      <x v="3"/>
    </i>
    <i>
      <x v="1"/>
    </i>
    <i r="1">
      <x/>
    </i>
    <i r="1">
      <x v="2"/>
    </i>
    <i r="1">
      <x v="5"/>
    </i>
    <i>
      <x v="2"/>
    </i>
    <i r="1">
      <x/>
    </i>
    <i r="1">
      <x v="1"/>
    </i>
    <i r="1">
      <x v="3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ell5" cacheId="228" applyNumberFormats="0" applyBorderFormats="0" applyFontFormats="0" applyPatternFormats="0" applyAlignmentFormats="0" applyWidthHeightFormats="1" dataCaption="Värden" missingCaption="0" updatedVersion="6" minRefreshableVersion="3" useAutoFormatting="1" itemPrintTitles="1" createdVersion="5" indent="0" outline="1" outlineData="1" multipleFieldFilters="0">
  <location ref="H4:L26" firstHeaderRow="1" firstDataRow="2" firstDataCol="1"/>
  <pivotFields count="6"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7">
        <item x="1"/>
        <item x="0"/>
        <item x="4"/>
        <item x="2"/>
        <item x="5"/>
        <item x="3"/>
        <item t="default"/>
      </items>
    </pivotField>
    <pivotField axis="axisCol" showAll="0">
      <items count="4">
        <item x="0"/>
        <item x="2"/>
        <item x="1"/>
        <item t="default"/>
      </items>
    </pivotField>
    <pivotField numFmtId="3" showAll="0"/>
    <pivotField dataField="1" numFmtId="3" showAll="0"/>
    <pivotField dragToRow="0" dragToCol="0" dragToPage="0" showAll="0" defaultSubtotal="0"/>
  </pivotFields>
  <rowFields count="2">
    <field x="0"/>
    <field x="1"/>
  </rowFields>
  <rowItems count="21">
    <i>
      <x/>
    </i>
    <i r="1">
      <x/>
    </i>
    <i r="1">
      <x v="1"/>
    </i>
    <i r="1">
      <x v="3"/>
    </i>
    <i>
      <x v="1"/>
    </i>
    <i r="1">
      <x/>
    </i>
    <i r="1">
      <x v="2"/>
    </i>
    <i r="1">
      <x v="5"/>
    </i>
    <i>
      <x v="2"/>
    </i>
    <i r="1">
      <x/>
    </i>
    <i r="1">
      <x v="1"/>
    </i>
    <i r="1">
      <x v="3"/>
    </i>
    <i r="1">
      <x v="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Summa av Belopp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6"/>
  <sheetViews>
    <sheetView showGridLines="0" tabSelected="1" workbookViewId="0">
      <selection activeCell="C8" sqref="C8"/>
    </sheetView>
  </sheetViews>
  <sheetFormatPr defaultColWidth="9.109375" defaultRowHeight="14.4" x14ac:dyDescent="0.3"/>
  <cols>
    <col min="1" max="1" width="2.77734375" customWidth="1"/>
    <col min="2" max="2" width="12" customWidth="1"/>
    <col min="3" max="3" width="21.44140625" customWidth="1"/>
    <col min="4" max="4" width="13" customWidth="1"/>
    <col min="5" max="6" width="9.109375" style="5"/>
    <col min="8" max="8" width="21" customWidth="1"/>
    <col min="9" max="9" width="17" customWidth="1"/>
    <col min="10" max="10" width="7.77734375" customWidth="1"/>
    <col min="11" max="11" width="6.77734375" customWidth="1"/>
    <col min="12" max="12" width="11.44140625" customWidth="1"/>
    <col min="13" max="14" width="12.6640625" customWidth="1"/>
    <col min="15" max="15" width="22.6640625" customWidth="1"/>
    <col min="16" max="16" width="19.5546875" customWidth="1"/>
  </cols>
  <sheetData>
    <row r="2" spans="2:12" ht="18" x14ac:dyDescent="0.35">
      <c r="B2" s="6" t="s">
        <v>20</v>
      </c>
      <c r="C2" s="7"/>
      <c r="D2" s="7"/>
      <c r="E2" s="8"/>
      <c r="F2" s="8"/>
    </row>
    <row r="4" spans="2:12" x14ac:dyDescent="0.3">
      <c r="B4" s="9" t="s">
        <v>7</v>
      </c>
      <c r="C4" s="9" t="s">
        <v>5</v>
      </c>
      <c r="D4" s="9" t="s">
        <v>21</v>
      </c>
      <c r="E4" s="10" t="s">
        <v>6</v>
      </c>
      <c r="F4" s="10" t="s">
        <v>0</v>
      </c>
      <c r="H4" s="3" t="s">
        <v>22</v>
      </c>
      <c r="I4" s="3" t="s">
        <v>4</v>
      </c>
    </row>
    <row r="5" spans="2:12" x14ac:dyDescent="0.3">
      <c r="B5" s="1" t="s">
        <v>8</v>
      </c>
      <c r="C5" s="1" t="s">
        <v>9</v>
      </c>
      <c r="D5" s="1" t="s">
        <v>1</v>
      </c>
      <c r="E5" s="2">
        <v>3</v>
      </c>
      <c r="F5" s="2">
        <f>1203*3</f>
        <v>3609</v>
      </c>
      <c r="H5" s="3" t="s">
        <v>2</v>
      </c>
      <c r="I5" t="s">
        <v>1</v>
      </c>
      <c r="J5" t="s">
        <v>13</v>
      </c>
      <c r="K5" t="s">
        <v>15</v>
      </c>
      <c r="L5" t="s">
        <v>3</v>
      </c>
    </row>
    <row r="6" spans="2:12" x14ac:dyDescent="0.3">
      <c r="B6" s="1" t="s">
        <v>8</v>
      </c>
      <c r="C6" s="1" t="s">
        <v>10</v>
      </c>
      <c r="D6" s="1" t="s">
        <v>1</v>
      </c>
      <c r="E6" s="2">
        <v>2</v>
      </c>
      <c r="F6" s="2">
        <f>1156*2</f>
        <v>2312</v>
      </c>
      <c r="H6" s="4" t="s">
        <v>8</v>
      </c>
      <c r="I6">
        <v>5921</v>
      </c>
      <c r="K6">
        <v>4700</v>
      </c>
      <c r="L6">
        <v>10621</v>
      </c>
    </row>
    <row r="7" spans="2:12" x14ac:dyDescent="0.3">
      <c r="B7" s="1" t="s">
        <v>8</v>
      </c>
      <c r="C7" s="1" t="s">
        <v>16</v>
      </c>
      <c r="D7" s="1" t="s">
        <v>15</v>
      </c>
      <c r="E7" s="2">
        <v>4</v>
      </c>
      <c r="F7" s="2">
        <f>4*1175</f>
        <v>4700</v>
      </c>
      <c r="H7" s="11" t="s">
        <v>10</v>
      </c>
      <c r="I7">
        <v>2312</v>
      </c>
      <c r="L7">
        <v>2312</v>
      </c>
    </row>
    <row r="8" spans="2:12" x14ac:dyDescent="0.3">
      <c r="B8" s="1" t="s">
        <v>11</v>
      </c>
      <c r="C8" s="1" t="s">
        <v>14</v>
      </c>
      <c r="D8" s="1" t="s">
        <v>13</v>
      </c>
      <c r="E8" s="2">
        <v>3</v>
      </c>
      <c r="F8" s="2">
        <f>300*3</f>
        <v>900</v>
      </c>
      <c r="H8" s="11" t="s">
        <v>9</v>
      </c>
      <c r="I8">
        <v>3609</v>
      </c>
      <c r="L8">
        <v>3609</v>
      </c>
    </row>
    <row r="9" spans="2:12" x14ac:dyDescent="0.3">
      <c r="B9" s="1" t="s">
        <v>11</v>
      </c>
      <c r="C9" s="1" t="s">
        <v>12</v>
      </c>
      <c r="D9" s="1" t="s">
        <v>13</v>
      </c>
      <c r="E9" s="2">
        <v>6</v>
      </c>
      <c r="F9" s="2">
        <f>320*6</f>
        <v>1920</v>
      </c>
      <c r="H9" s="11" t="s">
        <v>16</v>
      </c>
      <c r="K9">
        <v>4700</v>
      </c>
      <c r="L9">
        <v>4700</v>
      </c>
    </row>
    <row r="10" spans="2:12" x14ac:dyDescent="0.3">
      <c r="B10" s="1" t="s">
        <v>11</v>
      </c>
      <c r="C10" s="1" t="s">
        <v>10</v>
      </c>
      <c r="D10" s="1" t="s">
        <v>1</v>
      </c>
      <c r="E10" s="2">
        <v>4</v>
      </c>
      <c r="F10" s="2">
        <f>320*4</f>
        <v>1280</v>
      </c>
      <c r="H10" s="4" t="s">
        <v>11</v>
      </c>
      <c r="I10">
        <v>1280</v>
      </c>
      <c r="J10">
        <v>2820</v>
      </c>
      <c r="L10">
        <v>4100</v>
      </c>
    </row>
    <row r="11" spans="2:12" x14ac:dyDescent="0.3">
      <c r="B11" s="1" t="s">
        <v>17</v>
      </c>
      <c r="C11" s="1" t="s">
        <v>9</v>
      </c>
      <c r="D11" s="1" t="s">
        <v>1</v>
      </c>
      <c r="E11" s="2">
        <v>4</v>
      </c>
      <c r="F11" s="2">
        <f>Nollvärden!$E11*62</f>
        <v>248</v>
      </c>
      <c r="H11" s="11" t="s">
        <v>10</v>
      </c>
      <c r="I11">
        <v>1280</v>
      </c>
      <c r="L11">
        <v>1280</v>
      </c>
    </row>
    <row r="12" spans="2:12" x14ac:dyDescent="0.3">
      <c r="B12" s="1" t="s">
        <v>17</v>
      </c>
      <c r="C12" s="1" t="s">
        <v>10</v>
      </c>
      <c r="D12" s="1" t="s">
        <v>1</v>
      </c>
      <c r="E12" s="2">
        <v>6</v>
      </c>
      <c r="F12" s="2">
        <f>Nollvärden!$E12*62</f>
        <v>372</v>
      </c>
      <c r="H12" s="11" t="s">
        <v>12</v>
      </c>
      <c r="J12">
        <v>1920</v>
      </c>
      <c r="L12">
        <v>1920</v>
      </c>
    </row>
    <row r="13" spans="2:12" x14ac:dyDescent="0.3">
      <c r="B13" s="1" t="s">
        <v>17</v>
      </c>
      <c r="C13" s="1" t="s">
        <v>16</v>
      </c>
      <c r="D13" s="1" t="s">
        <v>15</v>
      </c>
      <c r="E13" s="2">
        <v>8</v>
      </c>
      <c r="F13" s="2">
        <f>Nollvärden!$E13*62</f>
        <v>496</v>
      </c>
      <c r="H13" s="11" t="s">
        <v>14</v>
      </c>
      <c r="J13">
        <v>900</v>
      </c>
      <c r="L13">
        <v>900</v>
      </c>
    </row>
    <row r="14" spans="2:12" x14ac:dyDescent="0.3">
      <c r="B14" s="1" t="s">
        <v>17</v>
      </c>
      <c r="C14" s="1" t="s">
        <v>14</v>
      </c>
      <c r="D14" s="1" t="s">
        <v>13</v>
      </c>
      <c r="E14" s="2">
        <v>7</v>
      </c>
      <c r="F14" s="2">
        <f>Nollvärden!$E14*62</f>
        <v>434</v>
      </c>
      <c r="H14" s="4" t="s">
        <v>17</v>
      </c>
      <c r="I14">
        <v>744</v>
      </c>
      <c r="J14">
        <v>434</v>
      </c>
      <c r="K14">
        <v>496</v>
      </c>
      <c r="L14">
        <v>1674</v>
      </c>
    </row>
    <row r="15" spans="2:12" x14ac:dyDescent="0.3">
      <c r="B15" s="1" t="s">
        <v>17</v>
      </c>
      <c r="C15" s="1" t="s">
        <v>10</v>
      </c>
      <c r="D15" s="1" t="s">
        <v>1</v>
      </c>
      <c r="E15" s="2">
        <v>2</v>
      </c>
      <c r="F15" s="2">
        <f>Nollvärden!$E15*62</f>
        <v>124</v>
      </c>
      <c r="H15" s="11" t="s">
        <v>10</v>
      </c>
      <c r="I15">
        <v>496</v>
      </c>
      <c r="L15">
        <v>496</v>
      </c>
    </row>
    <row r="16" spans="2:12" x14ac:dyDescent="0.3">
      <c r="B16" s="1" t="s">
        <v>18</v>
      </c>
      <c r="C16" s="1" t="s">
        <v>9</v>
      </c>
      <c r="D16" s="1" t="s">
        <v>1</v>
      </c>
      <c r="E16" s="2">
        <v>16</v>
      </c>
      <c r="F16" s="2">
        <f t="shared" ref="F16:F21" si="0">E16*242</f>
        <v>3872</v>
      </c>
      <c r="H16" s="11" t="s">
        <v>9</v>
      </c>
      <c r="I16">
        <v>248</v>
      </c>
      <c r="L16">
        <v>248</v>
      </c>
    </row>
    <row r="17" spans="2:12" x14ac:dyDescent="0.3">
      <c r="B17" s="1" t="s">
        <v>18</v>
      </c>
      <c r="C17" s="1" t="s">
        <v>10</v>
      </c>
      <c r="D17" s="1" t="s">
        <v>1</v>
      </c>
      <c r="E17" s="2">
        <v>12</v>
      </c>
      <c r="F17" s="2">
        <f t="shared" si="0"/>
        <v>2904</v>
      </c>
      <c r="H17" s="11" t="s">
        <v>16</v>
      </c>
      <c r="K17">
        <v>496</v>
      </c>
      <c r="L17">
        <v>496</v>
      </c>
    </row>
    <row r="18" spans="2:12" x14ac:dyDescent="0.3">
      <c r="B18" s="1" t="s">
        <v>18</v>
      </c>
      <c r="C18" s="1" t="s">
        <v>16</v>
      </c>
      <c r="D18" s="1" t="s">
        <v>15</v>
      </c>
      <c r="E18" s="2">
        <v>8</v>
      </c>
      <c r="F18" s="2">
        <f t="shared" si="0"/>
        <v>1936</v>
      </c>
      <c r="H18" s="11" t="s">
        <v>14</v>
      </c>
      <c r="J18">
        <v>434</v>
      </c>
      <c r="L18">
        <v>434</v>
      </c>
    </row>
    <row r="19" spans="2:12" x14ac:dyDescent="0.3">
      <c r="B19" s="1" t="s">
        <v>18</v>
      </c>
      <c r="C19" s="1" t="s">
        <v>14</v>
      </c>
      <c r="D19" s="1" t="s">
        <v>13</v>
      </c>
      <c r="E19" s="2">
        <v>13</v>
      </c>
      <c r="F19" s="2">
        <f t="shared" si="0"/>
        <v>3146</v>
      </c>
      <c r="H19" s="4" t="s">
        <v>18</v>
      </c>
      <c r="I19">
        <v>6776</v>
      </c>
      <c r="J19">
        <v>6776</v>
      </c>
      <c r="K19">
        <v>8954</v>
      </c>
      <c r="L19">
        <v>22506</v>
      </c>
    </row>
    <row r="20" spans="2:12" x14ac:dyDescent="0.3">
      <c r="B20" s="1" t="s">
        <v>18</v>
      </c>
      <c r="C20" s="1" t="s">
        <v>12</v>
      </c>
      <c r="D20" s="1" t="s">
        <v>13</v>
      </c>
      <c r="E20" s="2">
        <v>15</v>
      </c>
      <c r="F20" s="2">
        <f t="shared" si="0"/>
        <v>3630</v>
      </c>
      <c r="H20" s="11" t="s">
        <v>10</v>
      </c>
      <c r="I20">
        <v>2904</v>
      </c>
      <c r="L20">
        <v>2904</v>
      </c>
    </row>
    <row r="21" spans="2:12" x14ac:dyDescent="0.3">
      <c r="B21" s="1" t="s">
        <v>18</v>
      </c>
      <c r="C21" s="1" t="s">
        <v>19</v>
      </c>
      <c r="D21" s="1" t="s">
        <v>15</v>
      </c>
      <c r="E21" s="2">
        <v>29</v>
      </c>
      <c r="F21" s="2">
        <f t="shared" si="0"/>
        <v>7018</v>
      </c>
      <c r="H21" s="11" t="s">
        <v>9</v>
      </c>
      <c r="I21">
        <v>3872</v>
      </c>
      <c r="L21">
        <v>3872</v>
      </c>
    </row>
    <row r="22" spans="2:12" x14ac:dyDescent="0.3">
      <c r="H22" s="11" t="s">
        <v>12</v>
      </c>
      <c r="J22">
        <v>3630</v>
      </c>
      <c r="L22">
        <v>3630</v>
      </c>
    </row>
    <row r="23" spans="2:12" x14ac:dyDescent="0.3">
      <c r="H23" s="11" t="s">
        <v>16</v>
      </c>
      <c r="K23">
        <v>1936</v>
      </c>
      <c r="L23">
        <v>1936</v>
      </c>
    </row>
    <row r="24" spans="2:12" x14ac:dyDescent="0.3">
      <c r="H24" s="11" t="s">
        <v>19</v>
      </c>
      <c r="K24">
        <v>7018</v>
      </c>
      <c r="L24">
        <v>7018</v>
      </c>
    </row>
    <row r="25" spans="2:12" x14ac:dyDescent="0.3">
      <c r="H25" s="11" t="s">
        <v>14</v>
      </c>
      <c r="J25">
        <v>3146</v>
      </c>
      <c r="L25">
        <v>3146</v>
      </c>
    </row>
    <row r="26" spans="2:12" x14ac:dyDescent="0.3">
      <c r="H26" s="4" t="s">
        <v>3</v>
      </c>
      <c r="I26">
        <v>14721</v>
      </c>
      <c r="J26">
        <v>10030</v>
      </c>
      <c r="K26">
        <v>14150</v>
      </c>
      <c r="L26">
        <v>38901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showGridLines="0" workbookViewId="0">
      <selection activeCell="D8" sqref="D8"/>
    </sheetView>
  </sheetViews>
  <sheetFormatPr defaultColWidth="9.109375" defaultRowHeight="14.4" x14ac:dyDescent="0.3"/>
  <cols>
    <col min="1" max="1" width="2.77734375" customWidth="1"/>
    <col min="2" max="2" width="12" customWidth="1"/>
    <col min="3" max="3" width="21.44140625" customWidth="1"/>
    <col min="4" max="4" width="13" customWidth="1"/>
    <col min="5" max="6" width="9.109375" style="5"/>
    <col min="8" max="8" width="21" customWidth="1"/>
    <col min="9" max="9" width="17" customWidth="1"/>
    <col min="10" max="10" width="7.77734375" customWidth="1"/>
    <col min="11" max="11" width="6.77734375" customWidth="1"/>
    <col min="12" max="12" width="11.44140625" customWidth="1"/>
    <col min="13" max="14" width="12.6640625" customWidth="1"/>
    <col min="15" max="15" width="22.6640625" customWidth="1"/>
    <col min="16" max="16" width="19.5546875" customWidth="1"/>
  </cols>
  <sheetData>
    <row r="2" spans="2:12" ht="18" x14ac:dyDescent="0.35">
      <c r="B2" s="6" t="s">
        <v>20</v>
      </c>
      <c r="C2" s="7"/>
      <c r="D2" s="7"/>
      <c r="E2" s="8"/>
      <c r="F2" s="8"/>
    </row>
    <row r="4" spans="2:12" x14ac:dyDescent="0.3">
      <c r="B4" s="9" t="s">
        <v>7</v>
      </c>
      <c r="C4" s="9" t="s">
        <v>5</v>
      </c>
      <c r="D4" s="9" t="s">
        <v>21</v>
      </c>
      <c r="E4" s="10" t="s">
        <v>6</v>
      </c>
      <c r="F4" s="10" t="s">
        <v>0</v>
      </c>
      <c r="H4" s="3" t="s">
        <v>22</v>
      </c>
      <c r="I4" s="3" t="s">
        <v>4</v>
      </c>
    </row>
    <row r="5" spans="2:12" x14ac:dyDescent="0.3">
      <c r="B5" s="1" t="s">
        <v>8</v>
      </c>
      <c r="C5" s="1" t="s">
        <v>9</v>
      </c>
      <c r="D5" s="1" t="s">
        <v>1</v>
      </c>
      <c r="E5" s="2">
        <v>3</v>
      </c>
      <c r="F5" s="2">
        <f>1203*3</f>
        <v>3609</v>
      </c>
      <c r="H5" s="3" t="s">
        <v>2</v>
      </c>
      <c r="I5" t="s">
        <v>1</v>
      </c>
      <c r="J5" t="s">
        <v>13</v>
      </c>
      <c r="K5" t="s">
        <v>15</v>
      </c>
      <c r="L5" t="s">
        <v>3</v>
      </c>
    </row>
    <row r="6" spans="2:12" x14ac:dyDescent="0.3">
      <c r="B6" s="1" t="s">
        <v>8</v>
      </c>
      <c r="C6" s="1" t="s">
        <v>10</v>
      </c>
      <c r="D6" s="1" t="s">
        <v>1</v>
      </c>
      <c r="E6" s="2">
        <v>2</v>
      </c>
      <c r="F6" s="2">
        <f>1156*2</f>
        <v>2312</v>
      </c>
      <c r="H6" s="4" t="s">
        <v>8</v>
      </c>
      <c r="I6">
        <v>5921</v>
      </c>
      <c r="J6">
        <v>0</v>
      </c>
      <c r="K6">
        <v>4700</v>
      </c>
      <c r="L6">
        <v>10621</v>
      </c>
    </row>
    <row r="7" spans="2:12" x14ac:dyDescent="0.3">
      <c r="B7" s="1" t="s">
        <v>8</v>
      </c>
      <c r="C7" s="1" t="s">
        <v>16</v>
      </c>
      <c r="D7" s="1" t="s">
        <v>15</v>
      </c>
      <c r="E7" s="2">
        <v>4</v>
      </c>
      <c r="F7" s="2">
        <f>4*1175</f>
        <v>4700</v>
      </c>
      <c r="H7" s="11" t="s">
        <v>10</v>
      </c>
      <c r="I7">
        <v>2312</v>
      </c>
      <c r="J7">
        <v>0</v>
      </c>
      <c r="K7">
        <v>0</v>
      </c>
      <c r="L7">
        <v>2312</v>
      </c>
    </row>
    <row r="8" spans="2:12" x14ac:dyDescent="0.3">
      <c r="B8" s="1" t="s">
        <v>11</v>
      </c>
      <c r="C8" s="1" t="s">
        <v>14</v>
      </c>
      <c r="D8" s="1" t="s">
        <v>13</v>
      </c>
      <c r="E8" s="2">
        <v>3</v>
      </c>
      <c r="F8" s="2">
        <f>300*3</f>
        <v>900</v>
      </c>
      <c r="H8" s="11" t="s">
        <v>9</v>
      </c>
      <c r="I8">
        <v>3609</v>
      </c>
      <c r="J8">
        <v>0</v>
      </c>
      <c r="K8">
        <v>0</v>
      </c>
      <c r="L8">
        <v>3609</v>
      </c>
    </row>
    <row r="9" spans="2:12" x14ac:dyDescent="0.3">
      <c r="B9" s="1" t="s">
        <v>11</v>
      </c>
      <c r="C9" s="1" t="s">
        <v>12</v>
      </c>
      <c r="D9" s="1" t="s">
        <v>13</v>
      </c>
      <c r="E9" s="2">
        <v>6</v>
      </c>
      <c r="F9" s="2">
        <f>320*6</f>
        <v>1920</v>
      </c>
      <c r="H9" s="11" t="s">
        <v>16</v>
      </c>
      <c r="I9">
        <v>0</v>
      </c>
      <c r="J9">
        <v>0</v>
      </c>
      <c r="K9">
        <v>4700</v>
      </c>
      <c r="L9">
        <v>4700</v>
      </c>
    </row>
    <row r="10" spans="2:12" x14ac:dyDescent="0.3">
      <c r="B10" s="1" t="s">
        <v>11</v>
      </c>
      <c r="C10" s="1" t="s">
        <v>10</v>
      </c>
      <c r="D10" s="1" t="s">
        <v>1</v>
      </c>
      <c r="E10" s="2">
        <v>4</v>
      </c>
      <c r="F10" s="2">
        <f>320*4</f>
        <v>1280</v>
      </c>
      <c r="H10" s="4" t="s">
        <v>11</v>
      </c>
      <c r="I10">
        <v>1280</v>
      </c>
      <c r="J10">
        <v>2820</v>
      </c>
      <c r="K10">
        <v>0</v>
      </c>
      <c r="L10">
        <v>4100</v>
      </c>
    </row>
    <row r="11" spans="2:12" x14ac:dyDescent="0.3">
      <c r="B11" s="1" t="s">
        <v>17</v>
      </c>
      <c r="C11" s="1" t="s">
        <v>9</v>
      </c>
      <c r="D11" s="1" t="s">
        <v>1</v>
      </c>
      <c r="E11" s="2">
        <v>4</v>
      </c>
      <c r="F11" s="2">
        <f>'Nollvärden (F)'!$E11*62</f>
        <v>248</v>
      </c>
      <c r="H11" s="11" t="s">
        <v>10</v>
      </c>
      <c r="I11">
        <v>1280</v>
      </c>
      <c r="J11">
        <v>0</v>
      </c>
      <c r="K11">
        <v>0</v>
      </c>
      <c r="L11">
        <v>1280</v>
      </c>
    </row>
    <row r="12" spans="2:12" x14ac:dyDescent="0.3">
      <c r="B12" s="1" t="s">
        <v>17</v>
      </c>
      <c r="C12" s="1" t="s">
        <v>10</v>
      </c>
      <c r="D12" s="1" t="s">
        <v>1</v>
      </c>
      <c r="E12" s="2">
        <v>6</v>
      </c>
      <c r="F12" s="2">
        <f>'Nollvärden (F)'!$E12*62</f>
        <v>372</v>
      </c>
      <c r="H12" s="11" t="s">
        <v>12</v>
      </c>
      <c r="I12">
        <v>0</v>
      </c>
      <c r="J12">
        <v>1920</v>
      </c>
      <c r="K12">
        <v>0</v>
      </c>
      <c r="L12">
        <v>1920</v>
      </c>
    </row>
    <row r="13" spans="2:12" x14ac:dyDescent="0.3">
      <c r="B13" s="1" t="s">
        <v>17</v>
      </c>
      <c r="C13" s="1" t="s">
        <v>16</v>
      </c>
      <c r="D13" s="1" t="s">
        <v>15</v>
      </c>
      <c r="E13" s="2">
        <v>8</v>
      </c>
      <c r="F13" s="2">
        <f>'Nollvärden (F)'!$E13*62</f>
        <v>496</v>
      </c>
      <c r="H13" s="11" t="s">
        <v>14</v>
      </c>
      <c r="I13">
        <v>0</v>
      </c>
      <c r="J13">
        <v>900</v>
      </c>
      <c r="K13">
        <v>0</v>
      </c>
      <c r="L13">
        <v>900</v>
      </c>
    </row>
    <row r="14" spans="2:12" x14ac:dyDescent="0.3">
      <c r="B14" s="1" t="s">
        <v>17</v>
      </c>
      <c r="C14" s="1" t="s">
        <v>14</v>
      </c>
      <c r="D14" s="1" t="s">
        <v>13</v>
      </c>
      <c r="E14" s="2">
        <v>7</v>
      </c>
      <c r="F14" s="2">
        <f>'Nollvärden (F)'!$E14*62</f>
        <v>434</v>
      </c>
      <c r="H14" s="4" t="s">
        <v>17</v>
      </c>
      <c r="I14">
        <v>744</v>
      </c>
      <c r="J14">
        <v>434</v>
      </c>
      <c r="K14">
        <v>496</v>
      </c>
      <c r="L14">
        <v>1674</v>
      </c>
    </row>
    <row r="15" spans="2:12" x14ac:dyDescent="0.3">
      <c r="B15" s="1" t="s">
        <v>17</v>
      </c>
      <c r="C15" s="1" t="s">
        <v>10</v>
      </c>
      <c r="D15" s="1" t="s">
        <v>1</v>
      </c>
      <c r="E15" s="2">
        <v>2</v>
      </c>
      <c r="F15" s="2">
        <f>'Nollvärden (F)'!$E15*62</f>
        <v>124</v>
      </c>
      <c r="H15" s="11" t="s">
        <v>10</v>
      </c>
      <c r="I15">
        <v>496</v>
      </c>
      <c r="J15">
        <v>0</v>
      </c>
      <c r="K15">
        <v>0</v>
      </c>
      <c r="L15">
        <v>496</v>
      </c>
    </row>
    <row r="16" spans="2:12" x14ac:dyDescent="0.3">
      <c r="B16" s="1" t="s">
        <v>18</v>
      </c>
      <c r="C16" s="1" t="s">
        <v>9</v>
      </c>
      <c r="D16" s="1" t="s">
        <v>1</v>
      </c>
      <c r="E16" s="2">
        <v>16</v>
      </c>
      <c r="F16" s="2">
        <f t="shared" ref="F16:F21" si="0">E16*242</f>
        <v>3872</v>
      </c>
      <c r="H16" s="11" t="s">
        <v>9</v>
      </c>
      <c r="I16">
        <v>248</v>
      </c>
      <c r="J16">
        <v>0</v>
      </c>
      <c r="K16">
        <v>0</v>
      </c>
      <c r="L16">
        <v>248</v>
      </c>
    </row>
    <row r="17" spans="2:12" x14ac:dyDescent="0.3">
      <c r="B17" s="1" t="s">
        <v>18</v>
      </c>
      <c r="C17" s="1" t="s">
        <v>10</v>
      </c>
      <c r="D17" s="1" t="s">
        <v>1</v>
      </c>
      <c r="E17" s="2">
        <v>12</v>
      </c>
      <c r="F17" s="2">
        <f t="shared" si="0"/>
        <v>2904</v>
      </c>
      <c r="H17" s="11" t="s">
        <v>16</v>
      </c>
      <c r="I17">
        <v>0</v>
      </c>
      <c r="J17">
        <v>0</v>
      </c>
      <c r="K17">
        <v>496</v>
      </c>
      <c r="L17">
        <v>496</v>
      </c>
    </row>
    <row r="18" spans="2:12" x14ac:dyDescent="0.3">
      <c r="B18" s="1" t="s">
        <v>18</v>
      </c>
      <c r="C18" s="1" t="s">
        <v>16</v>
      </c>
      <c r="D18" s="1" t="s">
        <v>15</v>
      </c>
      <c r="E18" s="2">
        <v>8</v>
      </c>
      <c r="F18" s="2">
        <f t="shared" si="0"/>
        <v>1936</v>
      </c>
      <c r="H18" s="11" t="s">
        <v>14</v>
      </c>
      <c r="I18">
        <v>0</v>
      </c>
      <c r="J18">
        <v>434</v>
      </c>
      <c r="K18">
        <v>0</v>
      </c>
      <c r="L18">
        <v>434</v>
      </c>
    </row>
    <row r="19" spans="2:12" x14ac:dyDescent="0.3">
      <c r="B19" s="1" t="s">
        <v>18</v>
      </c>
      <c r="C19" s="1" t="s">
        <v>14</v>
      </c>
      <c r="D19" s="1" t="s">
        <v>13</v>
      </c>
      <c r="E19" s="2">
        <v>13</v>
      </c>
      <c r="F19" s="2">
        <f t="shared" si="0"/>
        <v>3146</v>
      </c>
      <c r="H19" s="4" t="s">
        <v>18</v>
      </c>
      <c r="I19">
        <v>6776</v>
      </c>
      <c r="J19">
        <v>6776</v>
      </c>
      <c r="K19">
        <v>8954</v>
      </c>
      <c r="L19">
        <v>22506</v>
      </c>
    </row>
    <row r="20" spans="2:12" x14ac:dyDescent="0.3">
      <c r="B20" s="1" t="s">
        <v>18</v>
      </c>
      <c r="C20" s="1" t="s">
        <v>12</v>
      </c>
      <c r="D20" s="1" t="s">
        <v>13</v>
      </c>
      <c r="E20" s="2">
        <v>15</v>
      </c>
      <c r="F20" s="2">
        <f t="shared" si="0"/>
        <v>3630</v>
      </c>
      <c r="H20" s="11" t="s">
        <v>10</v>
      </c>
      <c r="I20">
        <v>2904</v>
      </c>
      <c r="J20">
        <v>0</v>
      </c>
      <c r="K20">
        <v>0</v>
      </c>
      <c r="L20">
        <v>2904</v>
      </c>
    </row>
    <row r="21" spans="2:12" x14ac:dyDescent="0.3">
      <c r="B21" s="1" t="s">
        <v>18</v>
      </c>
      <c r="C21" s="1" t="s">
        <v>19</v>
      </c>
      <c r="D21" s="1" t="s">
        <v>15</v>
      </c>
      <c r="E21" s="2">
        <v>29</v>
      </c>
      <c r="F21" s="2">
        <f t="shared" si="0"/>
        <v>7018</v>
      </c>
      <c r="H21" s="11" t="s">
        <v>9</v>
      </c>
      <c r="I21">
        <v>3872</v>
      </c>
      <c r="J21">
        <v>0</v>
      </c>
      <c r="K21">
        <v>0</v>
      </c>
      <c r="L21">
        <v>3872</v>
      </c>
    </row>
    <row r="22" spans="2:12" x14ac:dyDescent="0.3">
      <c r="H22" s="11" t="s">
        <v>12</v>
      </c>
      <c r="I22">
        <v>0</v>
      </c>
      <c r="J22">
        <v>3630</v>
      </c>
      <c r="K22">
        <v>0</v>
      </c>
      <c r="L22">
        <v>3630</v>
      </c>
    </row>
    <row r="23" spans="2:12" x14ac:dyDescent="0.3">
      <c r="H23" s="11" t="s">
        <v>16</v>
      </c>
      <c r="I23">
        <v>0</v>
      </c>
      <c r="J23">
        <v>0</v>
      </c>
      <c r="K23">
        <v>1936</v>
      </c>
      <c r="L23">
        <v>1936</v>
      </c>
    </row>
    <row r="24" spans="2:12" x14ac:dyDescent="0.3">
      <c r="H24" s="11" t="s">
        <v>19</v>
      </c>
      <c r="I24">
        <v>0</v>
      </c>
      <c r="J24">
        <v>0</v>
      </c>
      <c r="K24">
        <v>7018</v>
      </c>
      <c r="L24">
        <v>7018</v>
      </c>
    </row>
    <row r="25" spans="2:12" x14ac:dyDescent="0.3">
      <c r="H25" s="11" t="s">
        <v>14</v>
      </c>
      <c r="I25">
        <v>0</v>
      </c>
      <c r="J25">
        <v>3146</v>
      </c>
      <c r="K25">
        <v>0</v>
      </c>
      <c r="L25">
        <v>3146</v>
      </c>
    </row>
    <row r="26" spans="2:12" x14ac:dyDescent="0.3">
      <c r="H26" s="4" t="s">
        <v>3</v>
      </c>
      <c r="I26">
        <v>14721</v>
      </c>
      <c r="J26">
        <v>10030</v>
      </c>
      <c r="K26">
        <v>14150</v>
      </c>
      <c r="L26">
        <v>38901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Nollvärden</vt:lpstr>
      <vt:lpstr>Nollvärden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2013-05-09T07:44:52Z</dcterms:created>
  <dcterms:modified xsi:type="dcterms:W3CDTF">2025-02-06T20:27:48Z</dcterms:modified>
</cp:coreProperties>
</file>